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259"/>
  </bookViews>
  <sheets>
    <sheet name="Приложение 13" sheetId="11" r:id="rId1"/>
  </sheets>
  <definedNames>
    <definedName name="_xlnm._FilterDatabase" localSheetId="0" hidden="1">'Приложение 13'!$A$17:$AE$17</definedName>
    <definedName name="ReportNameYear">'Приложение 13'!$E$13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13'!$T$14</definedName>
    <definedName name="wrn.выпдох." hidden="1">{#N/A,#N/A,FALSE,"Вып.доходы"}</definedName>
    <definedName name="Year1">'Приложение 13'!$T$10</definedName>
    <definedName name="Year2Year3">'Приложение 13'!$T$11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13'!$A$1:$T$70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C69" i="11" l="1"/>
  <c r="T69" i="11"/>
  <c r="C18" i="11"/>
  <c r="T18" i="11"/>
  <c r="C19" i="11"/>
  <c r="T19" i="11"/>
  <c r="C20" i="11"/>
  <c r="T20" i="11"/>
  <c r="C21" i="11"/>
  <c r="T21" i="11"/>
  <c r="C22" i="11"/>
  <c r="T22" i="11"/>
  <c r="C23" i="11"/>
  <c r="T23" i="11"/>
  <c r="C24" i="11"/>
  <c r="T24" i="11"/>
  <c r="C25" i="11"/>
  <c r="T25" i="11"/>
  <c r="C26" i="11"/>
  <c r="T26" i="11"/>
  <c r="C27" i="11"/>
  <c r="T27" i="11"/>
  <c r="C28" i="11"/>
  <c r="T28" i="11"/>
  <c r="C29" i="11"/>
  <c r="T29" i="11"/>
  <c r="C30" i="11"/>
  <c r="T30" i="11"/>
  <c r="C31" i="11"/>
  <c r="T31" i="11"/>
  <c r="C32" i="11"/>
  <c r="T32" i="11"/>
  <c r="C33" i="11"/>
  <c r="T33" i="11"/>
  <c r="C34" i="11"/>
  <c r="T34" i="11"/>
  <c r="C35" i="11"/>
  <c r="T35" i="11"/>
  <c r="C36" i="11"/>
  <c r="T36" i="11"/>
  <c r="C37" i="11"/>
  <c r="T37" i="11"/>
  <c r="C38" i="11"/>
  <c r="T38" i="11"/>
  <c r="C39" i="11"/>
  <c r="T39" i="11"/>
  <c r="C40" i="11"/>
  <c r="T40" i="11"/>
  <c r="C41" i="11"/>
  <c r="T41" i="11"/>
  <c r="C42" i="11"/>
  <c r="T42" i="11"/>
  <c r="C43" i="11"/>
  <c r="T43" i="11"/>
  <c r="C44" i="11"/>
  <c r="T44" i="11"/>
  <c r="C45" i="11"/>
  <c r="T45" i="11"/>
  <c r="C46" i="11"/>
  <c r="T46" i="11"/>
  <c r="C47" i="11"/>
  <c r="T47" i="11"/>
  <c r="C48" i="11"/>
  <c r="T48" i="11"/>
  <c r="C49" i="11"/>
  <c r="T49" i="11"/>
  <c r="C50" i="11"/>
  <c r="T50" i="11"/>
  <c r="C51" i="11"/>
  <c r="T51" i="11"/>
  <c r="C52" i="11"/>
  <c r="T52" i="11"/>
  <c r="C53" i="11"/>
  <c r="T53" i="11"/>
  <c r="C54" i="11"/>
  <c r="T54" i="11"/>
  <c r="C55" i="11"/>
  <c r="T55" i="11"/>
  <c r="C56" i="11"/>
  <c r="T56" i="11"/>
  <c r="C57" i="11"/>
  <c r="T57" i="11"/>
  <c r="C58" i="11"/>
  <c r="T58" i="11"/>
  <c r="C59" i="11"/>
  <c r="T59" i="11"/>
  <c r="C60" i="11"/>
  <c r="T60" i="11"/>
  <c r="C61" i="11"/>
  <c r="T61" i="11"/>
  <c r="C62" i="11"/>
  <c r="T62" i="11"/>
  <c r="C63" i="11"/>
  <c r="T63" i="11"/>
  <c r="C64" i="11"/>
  <c r="T64" i="11"/>
  <c r="C65" i="11"/>
  <c r="T65" i="11"/>
  <c r="C66" i="11"/>
  <c r="T66" i="11"/>
  <c r="C67" i="11"/>
  <c r="T67" i="11"/>
  <c r="C68" i="11"/>
  <c r="T68" i="11"/>
  <c r="E13" i="11" l="1"/>
  <c r="T11" i="11"/>
  <c r="T10" i="11"/>
</calcChain>
</file>

<file path=xl/sharedStrings.xml><?xml version="1.0" encoding="utf-8"?>
<sst xmlns="http://schemas.openxmlformats.org/spreadsheetml/2006/main" count="219" uniqueCount="171">
  <si>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</si>
  <si>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</si>
  <si>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</si>
  <si>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</si>
  <si>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</si>
  <si>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</si>
  <si>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</si>
  <si>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</si>
  <si>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</si>
  <si>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</si>
  <si>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</si>
  <si>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</si>
  <si>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</si>
  <si>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</si>
  <si>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</si>
  <si>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</si>
  <si>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</si>
  <si>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</si>
  <si>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</si>
  <si>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Наименование целевой статьи</t>
  </si>
  <si>
    <t>Целевая статья</t>
  </si>
  <si>
    <t>Всего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</si>
  <si>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</si>
  <si>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</si>
  <si>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</si>
  <si>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_________________ №_____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</si>
  <si>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</si>
  <si>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</si>
  <si>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</si>
  <si>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</si>
  <si>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</si>
  <si>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</si>
  <si>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</si>
  <si>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</si>
  <si>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</si>
  <si>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образования и науки Камчатского края</t>
  </si>
  <si>
    <t>0214006</t>
  </si>
  <si>
    <t>Мероприятия по устранению замечаний надзорных органов по приведению в соответствие с нормами СанПин образовательных организаций Усть-Большерецкого муниципального района</t>
  </si>
  <si>
    <t>Проведение мероприятий по приведению в соответствие с требованиями СанПиН и пожарной безопасности МДОУ детский сад № 40 "Золотой ключик"</t>
  </si>
  <si>
    <t>Проведение капитального ремонта здания МБОУ "Основная общеобразовательная школа-интернат № 1" в г. Елизово, ул. Нагорная 27</t>
  </si>
  <si>
    <t>Завершение работ по капитальному ремонту здания МБДОУ "Никольский детский сад"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</si>
  <si>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</si>
  <si>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</si>
  <si>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</si>
  <si>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</si>
  <si>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</si>
  <si>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0334006</t>
  </si>
  <si>
    <t>6</t>
  </si>
  <si>
    <t>Министерство транспорта и дорожного строительства Камчатского края</t>
  </si>
  <si>
    <t>7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</si>
  <si>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</si>
  <si>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</si>
  <si>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</si>
  <si>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</si>
  <si>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</si>
  <si>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</si>
  <si>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</si>
  <si>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</si>
  <si>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</si>
  <si>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</si>
  <si>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</si>
  <si>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0424007</t>
  </si>
  <si>
    <t>11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</si>
  <si>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</si>
  <si>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</si>
  <si>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12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</si>
  <si>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</si>
  <si>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</si>
  <si>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</si>
  <si>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</si>
  <si>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</si>
  <si>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</si>
  <si>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</si>
  <si>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</si>
  <si>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</si>
  <si>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</si>
  <si>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</si>
  <si>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</si>
  <si>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 xml:space="preserve"> На выполнение работ по ремонту теплотрассы по ул. Бочкарева от ТК-3 до ТК-6 с. Усть-Большерецк</t>
  </si>
  <si>
    <t>15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</si>
  <si>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</si>
  <si>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</si>
  <si>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</si>
  <si>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</si>
  <si>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</si>
  <si>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</si>
  <si>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</si>
  <si>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</si>
  <si>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18</t>
  </si>
  <si>
    <t>19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</si>
  <si>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</si>
  <si>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0544006</t>
  </si>
  <si>
    <t>20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</si>
  <si>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</si>
  <si>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</si>
  <si>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21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</si>
  <si>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</si>
  <si>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</si>
  <si>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</si>
  <si>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22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</si>
  <si>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</si>
  <si>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0914007</t>
  </si>
  <si>
    <t>23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</si>
  <si>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</si>
  <si>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</si>
  <si>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</si>
  <si>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</si>
  <si>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</si>
  <si>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1114006</t>
  </si>
  <si>
    <t>25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</si>
  <si>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</si>
  <si>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</si>
  <si>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</si>
  <si>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</si>
  <si>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</si>
  <si>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</si>
  <si>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</si>
  <si>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</si>
  <si>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28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</si>
  <si>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</si>
  <si>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</si>
  <si>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</si>
  <si>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</si>
  <si>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</si>
  <si>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1414006</t>
  </si>
  <si>
    <t>30</t>
  </si>
  <si>
    <t>Агентство по информатизации и связи Камчатского края</t>
  </si>
  <si>
    <t>31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</si>
  <si>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</si>
  <si>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</si>
  <si>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32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</si>
  <si>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</si>
  <si>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</si>
  <si>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33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</si>
  <si>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</si>
  <si>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1524006</t>
  </si>
  <si>
    <t>34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</si>
  <si>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</si>
  <si>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1524007</t>
  </si>
  <si>
    <t>35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</si>
  <si>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</si>
  <si>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</si>
  <si>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</si>
  <si>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</si>
  <si>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</si>
  <si>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1654007</t>
  </si>
  <si>
    <t>37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</si>
  <si>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</si>
  <si>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</si>
  <si>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</si>
  <si>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</si>
  <si>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</si>
  <si>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39</t>
  </si>
  <si>
    <t>Министерство территориального развития Камчатского края</t>
  </si>
  <si>
    <t>40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</si>
  <si>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</si>
  <si>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1834007</t>
  </si>
  <si>
    <t>41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</si>
  <si>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</si>
  <si>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</si>
  <si>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</si>
  <si>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42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</si>
  <si>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</si>
  <si>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1934006</t>
  </si>
  <si>
    <t>43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</si>
  <si>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</si>
  <si>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</si>
  <si>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</si>
  <si>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"Приложение 13</t>
  </si>
  <si>
    <t>Приложение 15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</si>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</sst>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8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color indexed="10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right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wrapText="1"/>
    </xf>
    <xf numFmtId="0" fontId="22" fillId="0" borderId="0" xfId="0" applyFont="1" applyFill="1"/>
    <xf numFmtId="0" fontId="23" fillId="0" borderId="0" xfId="0" applyFont="1" applyFill="1"/>
    <xf numFmtId="165" fontId="3" fillId="0" borderId="0" xfId="0" applyNumberFormat="1" applyFont="1" applyFill="1" applyAlignment="1">
      <alignment horizontal="righ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wrapText="1"/>
    </xf>
    <xf numFmtId="49" fontId="25" fillId="0" borderId="0" xfId="0" applyNumberFormat="1" applyFont="1" applyFill="1" applyAlignment="1"/>
    <xf numFmtId="0" fontId="26" fillId="0" borderId="0" xfId="0" applyFont="1" applyFill="1" applyAlignment="1"/>
    <xf numFmtId="0" fontId="24" fillId="0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80"/>
  <sheetViews>
    <sheetView tabSelected="1" view="pageBreakPreview" topLeftCell="A19" zoomScale="70" zoomScaleNormal="50" zoomScaleSheetLayoutView="70" workbookViewId="0">
      <selection activeCell="B21" sqref="B21"/>
    </sheetView>
  </sheetViews>
  <sheetFormatPr defaultRowHeight="15.75" x14ac:dyDescent="0.25"/>
  <cols>
    <col min="1" max="1" width="9.140625" style="2"/>
    <col min="2" max="2" width="79" style="7" customWidth="1"/>
    <col min="3" max="3" width="15.85546875" style="2" customWidth="1"/>
    <col min="4" max="4" width="17.8554687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21" width="9.140625" style="43"/>
    <col min="22" max="16384" width="9.140625" style="1"/>
  </cols>
  <sheetData>
    <row r="1" spans="1:31" ht="23.25" x14ac:dyDescent="0.25">
      <c r="T1" s="16" t="s">
        <v>169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23</v>
      </c>
    </row>
    <row r="5" spans="1:31" ht="23.25" x14ac:dyDescent="0.25">
      <c r="T5" s="16" t="s">
        <v>24</v>
      </c>
    </row>
    <row r="6" spans="1:31" ht="23.25" x14ac:dyDescent="0.25">
      <c r="T6" s="16" t="s">
        <v>25</v>
      </c>
    </row>
    <row r="8" spans="1:31" s="23" customFormat="1" ht="23.25" x14ac:dyDescent="0.35">
      <c r="A8" s="18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168</v>
      </c>
      <c r="U8" s="42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42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CONCATENATE("«О краевом бюджете на ",2015," год")</f>
        <v>«О краевом бюджете на 2015 год</v>
      </c>
      <c r="U10" s="42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3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годов»")</f>
        <v>и на плановый период 2016 и 2017 годов»</v>
      </c>
      <c r="U11" s="42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26</v>
      </c>
      <c r="U12" s="42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субсидий бюджетам муниципальных районов (городских округов), предоставляемых из краевого бюджета, на ",2015," год")</f>
        <v>Распределение субсидий бюджетам муниципальных районов (городских округов),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9" t="s">
        <v>18</v>
      </c>
      <c r="B15" s="67" t="s">
        <v>19</v>
      </c>
      <c r="C15" s="67" t="s">
        <v>20</v>
      </c>
      <c r="D15" s="67" t="s">
        <v>14</v>
      </c>
      <c r="E15" s="68" t="s">
        <v>15</v>
      </c>
      <c r="F15" s="74" t="s">
        <v>0</v>
      </c>
      <c r="G15" s="72" t="s">
        <v>1</v>
      </c>
      <c r="H15" s="69" t="s">
        <v>16</v>
      </c>
      <c r="I15" s="76" t="s">
        <v>2</v>
      </c>
      <c r="J15" s="72" t="s">
        <v>3</v>
      </c>
      <c r="K15" s="72" t="s">
        <v>4</v>
      </c>
      <c r="L15" s="74" t="s">
        <v>5</v>
      </c>
      <c r="M15" s="74" t="s">
        <v>6</v>
      </c>
      <c r="N15" s="74" t="s">
        <v>11</v>
      </c>
      <c r="O15" s="74" t="s">
        <v>7</v>
      </c>
      <c r="P15" s="74" t="s">
        <v>8</v>
      </c>
      <c r="Q15" s="74" t="s">
        <v>9</v>
      </c>
      <c r="R15" s="74" t="s">
        <v>10</v>
      </c>
      <c r="S15" s="75" t="s">
        <v>17</v>
      </c>
      <c r="T15" s="78" t="s">
        <v>21</v>
      </c>
      <c r="U15" s="4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0"/>
      <c r="B16" s="68"/>
      <c r="C16" s="68"/>
      <c r="D16" s="68"/>
      <c r="E16" s="73"/>
      <c r="F16" s="75"/>
      <c r="G16" s="69"/>
      <c r="H16" s="70"/>
      <c r="I16" s="77"/>
      <c r="J16" s="69"/>
      <c r="K16" s="69"/>
      <c r="L16" s="75"/>
      <c r="M16" s="75"/>
      <c r="N16" s="75"/>
      <c r="O16" s="75"/>
      <c r="P16" s="75"/>
      <c r="Q16" s="75"/>
      <c r="R16" s="75"/>
      <c r="S16" s="80"/>
      <c r="T16" s="79"/>
      <c r="U16" s="4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66" customFormat="1" ht="12.75" x14ac:dyDescent="0.2">
      <c r="A17" s="62">
        <v>1</v>
      </c>
      <c r="B17" s="63">
        <v>2</v>
      </c>
      <c r="C17" s="62">
        <v>3</v>
      </c>
      <c r="D17" s="63">
        <v>4</v>
      </c>
      <c r="E17" s="62">
        <v>5</v>
      </c>
      <c r="F17" s="63">
        <v>6</v>
      </c>
      <c r="G17" s="62">
        <v>7</v>
      </c>
      <c r="H17" s="63">
        <v>8</v>
      </c>
      <c r="I17" s="62">
        <v>9</v>
      </c>
      <c r="J17" s="63">
        <v>10</v>
      </c>
      <c r="K17" s="62">
        <v>11</v>
      </c>
      <c r="L17" s="63">
        <v>12</v>
      </c>
      <c r="M17" s="62">
        <v>13</v>
      </c>
      <c r="N17" s="63">
        <v>14</v>
      </c>
      <c r="O17" s="62">
        <v>15</v>
      </c>
      <c r="P17" s="63">
        <v>16</v>
      </c>
      <c r="Q17" s="62">
        <v>17</v>
      </c>
      <c r="R17" s="63">
        <v>18</v>
      </c>
      <c r="S17" s="62">
        <v>19</v>
      </c>
      <c r="T17" s="63">
        <v>20</v>
      </c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</row>
    <row r="18" spans="1:31" ht="141.75" x14ac:dyDescent="0.25">
      <c r="A18" s="46" t="s">
        <v>27</v>
      </c>
      <c r="B18" s="47" t="s">
        <v>28</v>
      </c>
      <c r="C18" s="48" t="str">
        <f t="shared" ref="C18:C49" si="0">MID(U18,1,2)&amp;" "&amp;MID(U18,3,1)&amp;" "&amp;MID(U18,4,4)</f>
        <v>01 9 4007</v>
      </c>
      <c r="D18" s="49" t="s">
        <v>29</v>
      </c>
      <c r="E18" s="50"/>
      <c r="F18" s="50">
        <v>132657</v>
      </c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1">
        <f t="shared" ref="T18:T49" si="1">SUM(E18:S18)</f>
        <v>132657</v>
      </c>
      <c r="U18" s="6" t="s">
        <v>30</v>
      </c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41.75" x14ac:dyDescent="0.25">
      <c r="A19" s="31" t="s">
        <v>31</v>
      </c>
      <c r="B19" s="32" t="s">
        <v>28</v>
      </c>
      <c r="C19" s="40" t="str">
        <f t="shared" si="0"/>
        <v>01 9 4007</v>
      </c>
      <c r="D19" s="33" t="s">
        <v>32</v>
      </c>
      <c r="E19" s="34">
        <v>135522.51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45">
        <f t="shared" si="1"/>
        <v>135522.51</v>
      </c>
      <c r="U19" s="6" t="s">
        <v>30</v>
      </c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202.5" x14ac:dyDescent="0.25">
      <c r="A20" s="31" t="s">
        <v>33</v>
      </c>
      <c r="B20" s="32" t="s">
        <v>34</v>
      </c>
      <c r="C20" s="40" t="str">
        <f t="shared" si="0"/>
        <v>02 1 4006</v>
      </c>
      <c r="D20" s="33" t="s">
        <v>35</v>
      </c>
      <c r="E20" s="34"/>
      <c r="F20" s="34">
        <v>10313.28961</v>
      </c>
      <c r="G20" s="34">
        <v>914.12347999999997</v>
      </c>
      <c r="H20" s="34">
        <v>3415.54144</v>
      </c>
      <c r="I20" s="34"/>
      <c r="J20" s="34"/>
      <c r="K20" s="34"/>
      <c r="L20" s="34">
        <v>10992.007</v>
      </c>
      <c r="M20" s="34"/>
      <c r="N20" s="34"/>
      <c r="O20" s="34"/>
      <c r="P20" s="34"/>
      <c r="Q20" s="34"/>
      <c r="R20" s="34"/>
      <c r="S20" s="34">
        <v>199990.6</v>
      </c>
      <c r="T20" s="45">
        <f t="shared" si="1"/>
        <v>225625.56153000001</v>
      </c>
      <c r="U20" s="6" t="s">
        <v>36</v>
      </c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s="60" customFormat="1" ht="78" x14ac:dyDescent="0.3">
      <c r="A21" s="52"/>
      <c r="B21" s="53" t="s">
        <v>37</v>
      </c>
      <c r="C21" s="54" t="str">
        <f t="shared" si="0"/>
        <v>02 1 4006</v>
      </c>
      <c r="D21" s="55"/>
      <c r="E21" s="56"/>
      <c r="F21" s="56"/>
      <c r="G21" s="56"/>
      <c r="H21" s="56">
        <v>3415.54144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7">
        <f t="shared" si="1"/>
        <v>3415.54144</v>
      </c>
      <c r="U21" s="58" t="s">
        <v>36</v>
      </c>
      <c r="V21" s="58"/>
      <c r="W21" s="58"/>
      <c r="X21" s="58"/>
      <c r="Y21" s="58"/>
      <c r="Z21" s="59"/>
      <c r="AA21" s="59"/>
      <c r="AB21" s="59"/>
      <c r="AC21" s="59"/>
      <c r="AD21" s="59"/>
      <c r="AE21" s="59"/>
    </row>
    <row r="22" spans="1:31" s="60" customFormat="1" ht="58.5" x14ac:dyDescent="0.3">
      <c r="A22" s="52"/>
      <c r="B22" s="53" t="s">
        <v>38</v>
      </c>
      <c r="C22" s="54" t="str">
        <f t="shared" si="0"/>
        <v>02 1 4006</v>
      </c>
      <c r="D22" s="55"/>
      <c r="E22" s="56"/>
      <c r="F22" s="56"/>
      <c r="G22" s="56">
        <v>914.12347999999997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7">
        <f t="shared" si="1"/>
        <v>914.12347999999997</v>
      </c>
      <c r="U22" s="58" t="s">
        <v>36</v>
      </c>
      <c r="V22" s="58"/>
      <c r="W22" s="58"/>
      <c r="X22" s="58"/>
      <c r="Y22" s="58"/>
      <c r="Z22" s="59"/>
      <c r="AA22" s="59"/>
      <c r="AB22" s="59"/>
      <c r="AC22" s="59"/>
      <c r="AD22" s="59"/>
      <c r="AE22" s="59"/>
    </row>
    <row r="23" spans="1:31" s="60" customFormat="1" ht="58.5" x14ac:dyDescent="0.3">
      <c r="A23" s="52"/>
      <c r="B23" s="53" t="s">
        <v>39</v>
      </c>
      <c r="C23" s="54" t="str">
        <f t="shared" si="0"/>
        <v>02 1 4006</v>
      </c>
      <c r="D23" s="55"/>
      <c r="E23" s="56"/>
      <c r="F23" s="56">
        <v>10313.28961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7">
        <f t="shared" si="1"/>
        <v>10313.28961</v>
      </c>
      <c r="U23" s="58" t="s">
        <v>36</v>
      </c>
      <c r="V23" s="58"/>
      <c r="W23" s="58"/>
      <c r="X23" s="58"/>
      <c r="Y23" s="58"/>
      <c r="Z23" s="59"/>
      <c r="AA23" s="59"/>
      <c r="AB23" s="59"/>
      <c r="AC23" s="59"/>
      <c r="AD23" s="59"/>
      <c r="AE23" s="59"/>
    </row>
    <row r="24" spans="1:31" s="60" customFormat="1" ht="39" x14ac:dyDescent="0.3">
      <c r="A24" s="52"/>
      <c r="B24" s="53" t="s">
        <v>40</v>
      </c>
      <c r="C24" s="54" t="str">
        <f t="shared" si="0"/>
        <v>02 1 4006</v>
      </c>
      <c r="D24" s="55"/>
      <c r="E24" s="56"/>
      <c r="F24" s="56"/>
      <c r="G24" s="56"/>
      <c r="H24" s="56"/>
      <c r="I24" s="56"/>
      <c r="J24" s="56"/>
      <c r="K24" s="56"/>
      <c r="L24" s="56">
        <v>10992.007</v>
      </c>
      <c r="M24" s="56"/>
      <c r="N24" s="56"/>
      <c r="O24" s="56"/>
      <c r="P24" s="56"/>
      <c r="Q24" s="56"/>
      <c r="R24" s="56"/>
      <c r="S24" s="56"/>
      <c r="T24" s="57">
        <f t="shared" si="1"/>
        <v>10992.007</v>
      </c>
      <c r="U24" s="58" t="s">
        <v>36</v>
      </c>
      <c r="V24" s="58"/>
      <c r="W24" s="58"/>
      <c r="X24" s="58"/>
      <c r="Y24" s="58"/>
      <c r="Z24" s="59"/>
      <c r="AA24" s="59"/>
      <c r="AB24" s="59"/>
      <c r="AC24" s="59"/>
      <c r="AD24" s="59"/>
      <c r="AE24" s="59"/>
    </row>
    <row r="25" spans="1:31" ht="162" x14ac:dyDescent="0.25">
      <c r="A25" s="31" t="s">
        <v>41</v>
      </c>
      <c r="B25" s="32" t="s">
        <v>42</v>
      </c>
      <c r="C25" s="40" t="str">
        <f t="shared" si="0"/>
        <v>02 1 4007</v>
      </c>
      <c r="D25" s="33" t="s">
        <v>29</v>
      </c>
      <c r="E25" s="34">
        <v>180000</v>
      </c>
      <c r="F25" s="34"/>
      <c r="G25" s="34"/>
      <c r="H25" s="34"/>
      <c r="I25" s="34"/>
      <c r="J25" s="34"/>
      <c r="K25" s="34"/>
      <c r="L25" s="34"/>
      <c r="M25" s="34">
        <v>135782.22</v>
      </c>
      <c r="N25" s="34"/>
      <c r="O25" s="34"/>
      <c r="P25" s="34"/>
      <c r="Q25" s="34"/>
      <c r="R25" s="34"/>
      <c r="S25" s="34"/>
      <c r="T25" s="45">
        <f t="shared" si="1"/>
        <v>315782.21999999997</v>
      </c>
      <c r="U25" s="6" t="s">
        <v>43</v>
      </c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82.25" x14ac:dyDescent="0.25">
      <c r="A26" s="31" t="s">
        <v>44</v>
      </c>
      <c r="B26" s="32" t="s">
        <v>45</v>
      </c>
      <c r="C26" s="40" t="str">
        <f t="shared" si="0"/>
        <v>03 3 4006</v>
      </c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>
        <v>450</v>
      </c>
      <c r="T26" s="45">
        <f t="shared" si="1"/>
        <v>450</v>
      </c>
      <c r="U26" s="6" t="s">
        <v>46</v>
      </c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82.25" x14ac:dyDescent="0.25">
      <c r="A27" s="31" t="s">
        <v>47</v>
      </c>
      <c r="B27" s="32" t="s">
        <v>45</v>
      </c>
      <c r="C27" s="40" t="str">
        <f t="shared" si="0"/>
        <v>03 3 4006</v>
      </c>
      <c r="D27" s="33" t="s">
        <v>48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>
        <v>3565</v>
      </c>
      <c r="T27" s="45">
        <f t="shared" si="1"/>
        <v>3565</v>
      </c>
      <c r="U27" s="6" t="s">
        <v>46</v>
      </c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222.75" x14ac:dyDescent="0.25">
      <c r="A28" s="31" t="s">
        <v>49</v>
      </c>
      <c r="B28" s="32" t="s">
        <v>50</v>
      </c>
      <c r="C28" s="40" t="str">
        <f t="shared" si="0"/>
        <v>03 5 4006</v>
      </c>
      <c r="D28" s="33" t="s">
        <v>51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>
        <v>2000</v>
      </c>
      <c r="T28" s="45">
        <f t="shared" si="1"/>
        <v>2000</v>
      </c>
      <c r="U28" s="6" t="s">
        <v>52</v>
      </c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202.5" x14ac:dyDescent="0.25">
      <c r="A29" s="31" t="s">
        <v>53</v>
      </c>
      <c r="B29" s="32" t="s">
        <v>54</v>
      </c>
      <c r="C29" s="40" t="str">
        <f t="shared" si="0"/>
        <v>04 1 4006</v>
      </c>
      <c r="D29" s="33" t="s">
        <v>29</v>
      </c>
      <c r="E29" s="34">
        <v>10352.163490000001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>
        <v>1425.6356000000001</v>
      </c>
      <c r="R29" s="34"/>
      <c r="S29" s="34">
        <v>35667.822619999999</v>
      </c>
      <c r="T29" s="45">
        <f t="shared" si="1"/>
        <v>47445.621709999999</v>
      </c>
      <c r="U29" s="6" t="s">
        <v>55</v>
      </c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62" x14ac:dyDescent="0.25">
      <c r="A30" s="31" t="s">
        <v>56</v>
      </c>
      <c r="B30" s="32" t="s">
        <v>57</v>
      </c>
      <c r="C30" s="40" t="str">
        <f t="shared" si="0"/>
        <v>04 1 4007</v>
      </c>
      <c r="D30" s="33" t="s">
        <v>29</v>
      </c>
      <c r="E30" s="34">
        <v>206939.14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45">
        <f t="shared" si="1"/>
        <v>206939.14</v>
      </c>
      <c r="U30" s="6" t="s">
        <v>58</v>
      </c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82.25" x14ac:dyDescent="0.25">
      <c r="A31" s="31" t="s">
        <v>59</v>
      </c>
      <c r="B31" s="32" t="s">
        <v>60</v>
      </c>
      <c r="C31" s="40" t="str">
        <f t="shared" si="0"/>
        <v>04 2 4007</v>
      </c>
      <c r="D31" s="33" t="s">
        <v>29</v>
      </c>
      <c r="E31" s="34">
        <v>15600</v>
      </c>
      <c r="F31" s="34"/>
      <c r="G31" s="34">
        <v>3700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45">
        <f t="shared" si="1"/>
        <v>19300</v>
      </c>
      <c r="U31" s="6" t="s">
        <v>61</v>
      </c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82.25" x14ac:dyDescent="0.25">
      <c r="A32" s="31" t="s">
        <v>62</v>
      </c>
      <c r="B32" s="32" t="s">
        <v>63</v>
      </c>
      <c r="C32" s="40" t="str">
        <f t="shared" si="0"/>
        <v>04 3 4007</v>
      </c>
      <c r="D32" s="33" t="s">
        <v>29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>
        <v>7.7375800000000003</v>
      </c>
      <c r="T32" s="45">
        <f t="shared" si="1"/>
        <v>7.7375800000000003</v>
      </c>
      <c r="U32" s="6" t="s">
        <v>64</v>
      </c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222.75" x14ac:dyDescent="0.25">
      <c r="A33" s="31" t="s">
        <v>65</v>
      </c>
      <c r="B33" s="32" t="s">
        <v>66</v>
      </c>
      <c r="C33" s="40" t="str">
        <f t="shared" si="0"/>
        <v>04 5 4006</v>
      </c>
      <c r="D33" s="33" t="s">
        <v>29</v>
      </c>
      <c r="E33" s="34">
        <v>35000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45">
        <f t="shared" si="1"/>
        <v>35000</v>
      </c>
      <c r="U33" s="6" t="s">
        <v>67</v>
      </c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62" x14ac:dyDescent="0.25">
      <c r="A34" s="31" t="s">
        <v>68</v>
      </c>
      <c r="B34" s="32" t="s">
        <v>69</v>
      </c>
      <c r="C34" s="40" t="str">
        <f t="shared" si="0"/>
        <v>04 6 4007</v>
      </c>
      <c r="D34" s="33" t="s">
        <v>70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>
        <v>40409.6512</v>
      </c>
      <c r="T34" s="45">
        <f t="shared" si="1"/>
        <v>40409.6512</v>
      </c>
      <c r="U34" s="6" t="s">
        <v>71</v>
      </c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263.25" x14ac:dyDescent="0.25">
      <c r="A35" s="31" t="s">
        <v>72</v>
      </c>
      <c r="B35" s="32" t="s">
        <v>73</v>
      </c>
      <c r="C35" s="40" t="str">
        <f t="shared" si="0"/>
        <v>05 1 4006</v>
      </c>
      <c r="D35" s="33" t="s">
        <v>74</v>
      </c>
      <c r="E35" s="34">
        <v>125381.62</v>
      </c>
      <c r="F35" s="34">
        <v>37819.629999999997</v>
      </c>
      <c r="G35" s="34"/>
      <c r="H35" s="34">
        <v>9706.3522799999992</v>
      </c>
      <c r="I35" s="34"/>
      <c r="J35" s="34"/>
      <c r="K35" s="34"/>
      <c r="L35" s="34"/>
      <c r="M35" s="34">
        <v>19080.310000000001</v>
      </c>
      <c r="N35" s="34">
        <v>11281.85</v>
      </c>
      <c r="O35" s="34"/>
      <c r="P35" s="34">
        <v>50</v>
      </c>
      <c r="Q35" s="34"/>
      <c r="R35" s="34">
        <v>1790.86</v>
      </c>
      <c r="S35" s="34">
        <v>1000</v>
      </c>
      <c r="T35" s="45">
        <f t="shared" si="1"/>
        <v>206110.62227999998</v>
      </c>
      <c r="U35" s="6" t="s">
        <v>75</v>
      </c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s="60" customFormat="1" ht="39" x14ac:dyDescent="0.3">
      <c r="A36" s="52"/>
      <c r="B36" s="53" t="s">
        <v>76</v>
      </c>
      <c r="C36" s="54" t="str">
        <f t="shared" si="0"/>
        <v>05 1 4006</v>
      </c>
      <c r="D36" s="55"/>
      <c r="E36" s="56">
        <v>125381.62</v>
      </c>
      <c r="F36" s="56">
        <v>37819.629999999997</v>
      </c>
      <c r="G36" s="56"/>
      <c r="H36" s="56">
        <v>3976.27</v>
      </c>
      <c r="I36" s="56"/>
      <c r="J36" s="56"/>
      <c r="K36" s="56"/>
      <c r="L36" s="56"/>
      <c r="M36" s="56">
        <v>19080.310000000001</v>
      </c>
      <c r="N36" s="56">
        <v>11281.85</v>
      </c>
      <c r="O36" s="56"/>
      <c r="P36" s="56"/>
      <c r="Q36" s="56"/>
      <c r="R36" s="56">
        <v>1790.86</v>
      </c>
      <c r="S36" s="56"/>
      <c r="T36" s="57">
        <f t="shared" si="1"/>
        <v>199330.53999999998</v>
      </c>
      <c r="U36" s="58" t="s">
        <v>75</v>
      </c>
      <c r="V36" s="58"/>
      <c r="W36" s="58"/>
      <c r="X36" s="58"/>
      <c r="Y36" s="58"/>
      <c r="Z36" s="59"/>
      <c r="AA36" s="59"/>
      <c r="AB36" s="59"/>
      <c r="AC36" s="59"/>
      <c r="AD36" s="59"/>
      <c r="AE36" s="59"/>
    </row>
    <row r="37" spans="1:31" s="60" customFormat="1" ht="58.5" x14ac:dyDescent="0.3">
      <c r="A37" s="52"/>
      <c r="B37" s="53" t="s">
        <v>77</v>
      </c>
      <c r="C37" s="54" t="str">
        <f t="shared" si="0"/>
        <v>05 1 4006</v>
      </c>
      <c r="D37" s="55"/>
      <c r="E37" s="56"/>
      <c r="F37" s="56"/>
      <c r="G37" s="56"/>
      <c r="H37" s="56">
        <v>1500</v>
      </c>
      <c r="I37" s="56"/>
      <c r="J37" s="56"/>
      <c r="K37" s="56"/>
      <c r="L37" s="56"/>
      <c r="M37" s="56"/>
      <c r="N37" s="56"/>
      <c r="O37" s="56"/>
      <c r="P37" s="56">
        <v>50</v>
      </c>
      <c r="Q37" s="56"/>
      <c r="R37" s="56"/>
      <c r="S37" s="56"/>
      <c r="T37" s="57">
        <f t="shared" si="1"/>
        <v>1550</v>
      </c>
      <c r="U37" s="58" t="s">
        <v>75</v>
      </c>
      <c r="V37" s="58"/>
      <c r="W37" s="58"/>
      <c r="X37" s="58"/>
      <c r="Y37" s="58"/>
      <c r="Z37" s="59"/>
      <c r="AA37" s="59"/>
      <c r="AB37" s="59"/>
      <c r="AC37" s="59"/>
      <c r="AD37" s="59"/>
      <c r="AE37" s="59"/>
    </row>
    <row r="38" spans="1:31" s="60" customFormat="1" ht="39" x14ac:dyDescent="0.3">
      <c r="A38" s="52"/>
      <c r="B38" s="53" t="s">
        <v>78</v>
      </c>
      <c r="C38" s="54" t="str">
        <f t="shared" si="0"/>
        <v>05 1 4006</v>
      </c>
      <c r="D38" s="55"/>
      <c r="E38" s="56"/>
      <c r="F38" s="56"/>
      <c r="G38" s="56"/>
      <c r="H38" s="56">
        <v>4230.0822799999996</v>
      </c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7">
        <f t="shared" si="1"/>
        <v>4230.0822799999996</v>
      </c>
      <c r="U38" s="58" t="s">
        <v>75</v>
      </c>
      <c r="V38" s="58"/>
      <c r="W38" s="58"/>
      <c r="X38" s="58"/>
      <c r="Y38" s="58"/>
      <c r="Z38" s="59"/>
      <c r="AA38" s="59"/>
      <c r="AB38" s="59"/>
      <c r="AC38" s="59"/>
      <c r="AD38" s="59"/>
      <c r="AE38" s="59"/>
    </row>
    <row r="39" spans="1:31" ht="222.75" x14ac:dyDescent="0.25">
      <c r="A39" s="31" t="s">
        <v>79</v>
      </c>
      <c r="B39" s="32" t="s">
        <v>80</v>
      </c>
      <c r="C39" s="40" t="str">
        <f t="shared" si="0"/>
        <v>05 1 4007</v>
      </c>
      <c r="D39" s="33" t="s">
        <v>74</v>
      </c>
      <c r="E39" s="34"/>
      <c r="F39" s="34"/>
      <c r="G39" s="34"/>
      <c r="H39" s="34"/>
      <c r="I39" s="34"/>
      <c r="J39" s="34"/>
      <c r="K39" s="34"/>
      <c r="L39" s="34"/>
      <c r="M39" s="34"/>
      <c r="N39" s="34">
        <v>42038.04</v>
      </c>
      <c r="O39" s="34"/>
      <c r="P39" s="34"/>
      <c r="Q39" s="34"/>
      <c r="R39" s="34"/>
      <c r="S39" s="34"/>
      <c r="T39" s="45">
        <f t="shared" si="1"/>
        <v>42038.04</v>
      </c>
      <c r="U39" s="6" t="s">
        <v>81</v>
      </c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202.5" x14ac:dyDescent="0.25">
      <c r="A40" s="31" t="s">
        <v>82</v>
      </c>
      <c r="B40" s="32" t="s">
        <v>83</v>
      </c>
      <c r="C40" s="40" t="str">
        <f t="shared" si="0"/>
        <v>05 2 4007</v>
      </c>
      <c r="D40" s="33" t="s">
        <v>74</v>
      </c>
      <c r="E40" s="34">
        <v>195275.14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45">
        <f t="shared" si="1"/>
        <v>195275.14</v>
      </c>
      <c r="U40" s="6" t="s">
        <v>84</v>
      </c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263.25" x14ac:dyDescent="0.25">
      <c r="A41" s="31" t="s">
        <v>85</v>
      </c>
      <c r="B41" s="32" t="s">
        <v>86</v>
      </c>
      <c r="C41" s="40" t="str">
        <f t="shared" si="0"/>
        <v>05 3 4006</v>
      </c>
      <c r="D41" s="33" t="s">
        <v>74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>
        <v>261482.23999999999</v>
      </c>
      <c r="T41" s="45">
        <f t="shared" si="1"/>
        <v>261482.23999999999</v>
      </c>
      <c r="U41" s="6" t="s">
        <v>87</v>
      </c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263.25" x14ac:dyDescent="0.25">
      <c r="A42" s="31" t="s">
        <v>88</v>
      </c>
      <c r="B42" s="32" t="s">
        <v>86</v>
      </c>
      <c r="C42" s="40" t="str">
        <f t="shared" si="0"/>
        <v>05 3 4006</v>
      </c>
      <c r="D42" s="33" t="s">
        <v>48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>
        <v>64062.86</v>
      </c>
      <c r="T42" s="45">
        <f t="shared" si="1"/>
        <v>64062.86</v>
      </c>
      <c r="U42" s="6" t="s">
        <v>87</v>
      </c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263.25" x14ac:dyDescent="0.25">
      <c r="A43" s="31" t="s">
        <v>89</v>
      </c>
      <c r="B43" s="32" t="s">
        <v>90</v>
      </c>
      <c r="C43" s="40" t="str">
        <f t="shared" si="0"/>
        <v>05 4 4006</v>
      </c>
      <c r="D43" s="33" t="s">
        <v>74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>
        <v>13174.26</v>
      </c>
      <c r="T43" s="45">
        <f t="shared" si="1"/>
        <v>13174.26</v>
      </c>
      <c r="U43" s="6" t="s">
        <v>91</v>
      </c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243" x14ac:dyDescent="0.25">
      <c r="A44" s="31" t="s">
        <v>92</v>
      </c>
      <c r="B44" s="32" t="s">
        <v>93</v>
      </c>
      <c r="C44" s="40" t="str">
        <f t="shared" si="0"/>
        <v>07 1 4006</v>
      </c>
      <c r="D44" s="33" t="s">
        <v>48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>
        <v>2768.6</v>
      </c>
      <c r="T44" s="45">
        <f t="shared" si="1"/>
        <v>2768.6</v>
      </c>
      <c r="U44" s="6" t="s">
        <v>94</v>
      </c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202.5" x14ac:dyDescent="0.25">
      <c r="A45" s="31" t="s">
        <v>95</v>
      </c>
      <c r="B45" s="32" t="s">
        <v>96</v>
      </c>
      <c r="C45" s="40" t="str">
        <f t="shared" si="0"/>
        <v>09 1 4006</v>
      </c>
      <c r="D45" s="33" t="s">
        <v>97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>
        <v>5000</v>
      </c>
      <c r="T45" s="45">
        <f t="shared" si="1"/>
        <v>5000</v>
      </c>
      <c r="U45" s="6" t="s">
        <v>98</v>
      </c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162" x14ac:dyDescent="0.25">
      <c r="A46" s="31" t="s">
        <v>99</v>
      </c>
      <c r="B46" s="32" t="s">
        <v>100</v>
      </c>
      <c r="C46" s="40" t="str">
        <f t="shared" si="0"/>
        <v>09 1 4007</v>
      </c>
      <c r="D46" s="33" t="s">
        <v>97</v>
      </c>
      <c r="E46" s="34"/>
      <c r="F46" s="34"/>
      <c r="G46" s="34"/>
      <c r="H46" s="34"/>
      <c r="I46" s="34"/>
      <c r="J46" s="34"/>
      <c r="K46" s="34"/>
      <c r="L46" s="34">
        <v>4169</v>
      </c>
      <c r="M46" s="34"/>
      <c r="N46" s="34"/>
      <c r="O46" s="34"/>
      <c r="P46" s="34"/>
      <c r="Q46" s="34"/>
      <c r="R46" s="34"/>
      <c r="S46" s="34"/>
      <c r="T46" s="45">
        <f t="shared" si="1"/>
        <v>4169</v>
      </c>
      <c r="U46" s="6" t="s">
        <v>101</v>
      </c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182.25" x14ac:dyDescent="0.25">
      <c r="A47" s="31" t="s">
        <v>102</v>
      </c>
      <c r="B47" s="32" t="s">
        <v>103</v>
      </c>
      <c r="C47" s="40" t="str">
        <f t="shared" si="0"/>
        <v>10 5 4006</v>
      </c>
      <c r="D47" s="33" t="s">
        <v>104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>
        <v>5691.7</v>
      </c>
      <c r="S47" s="34">
        <v>5459.8</v>
      </c>
      <c r="T47" s="45">
        <f t="shared" si="1"/>
        <v>11151.5</v>
      </c>
      <c r="U47" s="6" t="s">
        <v>105</v>
      </c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222.75" x14ac:dyDescent="0.25">
      <c r="A48" s="31" t="s">
        <v>106</v>
      </c>
      <c r="B48" s="32" t="s">
        <v>107</v>
      </c>
      <c r="C48" s="40" t="str">
        <f t="shared" si="0"/>
        <v>11 1 4006</v>
      </c>
      <c r="D48" s="33" t="s">
        <v>70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>
        <v>2445</v>
      </c>
      <c r="T48" s="45">
        <f t="shared" si="1"/>
        <v>2445</v>
      </c>
      <c r="U48" s="6" t="s">
        <v>108</v>
      </c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222.75" x14ac:dyDescent="0.25">
      <c r="A49" s="31" t="s">
        <v>109</v>
      </c>
      <c r="B49" s="32" t="s">
        <v>110</v>
      </c>
      <c r="C49" s="40" t="str">
        <f t="shared" si="0"/>
        <v>11 2 4006</v>
      </c>
      <c r="D49" s="33" t="s">
        <v>70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>
        <v>500</v>
      </c>
      <c r="T49" s="45">
        <f t="shared" si="1"/>
        <v>500</v>
      </c>
      <c r="U49" s="6" t="s">
        <v>111</v>
      </c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182.25" x14ac:dyDescent="0.25">
      <c r="A50" s="31" t="s">
        <v>112</v>
      </c>
      <c r="B50" s="32" t="s">
        <v>113</v>
      </c>
      <c r="C50" s="40" t="str">
        <f t="shared" ref="C50:C69" si="2">MID(U50,1,2)&amp;" "&amp;MID(U50,3,1)&amp;" "&amp;MID(U50,4,4)</f>
        <v>11 4 4007</v>
      </c>
      <c r="D50" s="33" t="s">
        <v>70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>
        <v>62370</v>
      </c>
      <c r="T50" s="45">
        <f t="shared" ref="T50:T69" si="3">SUM(E50:S50)</f>
        <v>62370</v>
      </c>
      <c r="U50" s="6" t="s">
        <v>114</v>
      </c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222.75" x14ac:dyDescent="0.25">
      <c r="A51" s="31" t="s">
        <v>115</v>
      </c>
      <c r="B51" s="32" t="s">
        <v>116</v>
      </c>
      <c r="C51" s="40" t="str">
        <f t="shared" si="2"/>
        <v>11 6 4006</v>
      </c>
      <c r="D51" s="33" t="s">
        <v>35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>
        <v>59372.55</v>
      </c>
      <c r="T51" s="45">
        <f t="shared" si="3"/>
        <v>59372.55</v>
      </c>
      <c r="U51" s="6" t="s">
        <v>117</v>
      </c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ht="202.5" x14ac:dyDescent="0.25">
      <c r="A52" s="31" t="s">
        <v>118</v>
      </c>
      <c r="B52" s="32" t="s">
        <v>119</v>
      </c>
      <c r="C52" s="40" t="str">
        <f t="shared" si="2"/>
        <v>13 2 4006</v>
      </c>
      <c r="D52" s="33" t="s">
        <v>120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>
        <v>4500</v>
      </c>
      <c r="T52" s="45">
        <f t="shared" si="3"/>
        <v>4500</v>
      </c>
      <c r="U52" s="6" t="s">
        <v>121</v>
      </c>
      <c r="V52" s="6"/>
      <c r="W52" s="6"/>
      <c r="X52" s="6"/>
      <c r="Y52" s="6"/>
      <c r="Z52" s="3"/>
      <c r="AA52" s="3"/>
      <c r="AB52" s="3"/>
      <c r="AC52" s="3"/>
      <c r="AD52" s="3"/>
      <c r="AE52" s="3"/>
    </row>
    <row r="53" spans="1:31" ht="182.25" x14ac:dyDescent="0.25">
      <c r="A53" s="31" t="s">
        <v>122</v>
      </c>
      <c r="B53" s="32" t="s">
        <v>123</v>
      </c>
      <c r="C53" s="40" t="str">
        <f t="shared" si="2"/>
        <v>14 1 4006</v>
      </c>
      <c r="D53" s="33" t="s">
        <v>29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>
        <v>450</v>
      </c>
      <c r="S53" s="34"/>
      <c r="T53" s="45">
        <f t="shared" si="3"/>
        <v>450</v>
      </c>
      <c r="U53" s="6" t="s">
        <v>124</v>
      </c>
      <c r="V53" s="6"/>
      <c r="W53" s="6"/>
      <c r="X53" s="6"/>
      <c r="Y53" s="6"/>
      <c r="Z53" s="3"/>
      <c r="AA53" s="3"/>
      <c r="AB53" s="3"/>
      <c r="AC53" s="3"/>
      <c r="AD53" s="3"/>
      <c r="AE53" s="3"/>
    </row>
    <row r="54" spans="1:31" ht="182.25" x14ac:dyDescent="0.25">
      <c r="A54" s="31" t="s">
        <v>125</v>
      </c>
      <c r="B54" s="32" t="s">
        <v>123</v>
      </c>
      <c r="C54" s="40" t="str">
        <f t="shared" si="2"/>
        <v>14 1 4006</v>
      </c>
      <c r="D54" s="33" t="s">
        <v>126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>
        <v>6000</v>
      </c>
      <c r="T54" s="45">
        <f t="shared" si="3"/>
        <v>6000</v>
      </c>
      <c r="U54" s="6" t="s">
        <v>124</v>
      </c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182.25" x14ac:dyDescent="0.25">
      <c r="A55" s="31" t="s">
        <v>127</v>
      </c>
      <c r="B55" s="32" t="s">
        <v>128</v>
      </c>
      <c r="C55" s="40" t="str">
        <f t="shared" si="2"/>
        <v>15 1 4006</v>
      </c>
      <c r="D55" s="33" t="s">
        <v>48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>
        <v>3844.1370000000002</v>
      </c>
      <c r="P55" s="34"/>
      <c r="Q55" s="34"/>
      <c r="R55" s="34"/>
      <c r="S55" s="34"/>
      <c r="T55" s="45">
        <f t="shared" si="3"/>
        <v>3844.1370000000002</v>
      </c>
      <c r="U55" s="6" t="s">
        <v>129</v>
      </c>
      <c r="V55" s="6"/>
      <c r="W55" s="6"/>
      <c r="X55" s="6"/>
      <c r="Y55" s="6"/>
      <c r="Z55" s="3"/>
      <c r="AA55" s="3"/>
      <c r="AB55" s="3"/>
      <c r="AC55" s="3"/>
      <c r="AD55" s="3"/>
      <c r="AE55" s="3"/>
    </row>
    <row r="56" spans="1:31" ht="141.75" x14ac:dyDescent="0.25">
      <c r="A56" s="31" t="s">
        <v>130</v>
      </c>
      <c r="B56" s="32" t="s">
        <v>131</v>
      </c>
      <c r="C56" s="40" t="str">
        <f t="shared" si="2"/>
        <v>15 1 4007</v>
      </c>
      <c r="D56" s="33" t="s">
        <v>48</v>
      </c>
      <c r="E56" s="34">
        <v>273784.73100000003</v>
      </c>
      <c r="F56" s="34">
        <v>11704.643550000001</v>
      </c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45">
        <f t="shared" si="3"/>
        <v>285489.37455000001</v>
      </c>
      <c r="U56" s="6" t="s">
        <v>132</v>
      </c>
      <c r="V56" s="6"/>
      <c r="W56" s="6"/>
      <c r="X56" s="6"/>
      <c r="Y56" s="6"/>
      <c r="Z56" s="3"/>
      <c r="AA56" s="3"/>
      <c r="AB56" s="3"/>
      <c r="AC56" s="3"/>
      <c r="AD56" s="3"/>
      <c r="AE56" s="3"/>
    </row>
    <row r="57" spans="1:31" ht="182.25" x14ac:dyDescent="0.25">
      <c r="A57" s="31" t="s">
        <v>133</v>
      </c>
      <c r="B57" s="32" t="s">
        <v>134</v>
      </c>
      <c r="C57" s="40" t="str">
        <f t="shared" si="2"/>
        <v>15 2 4006</v>
      </c>
      <c r="D57" s="33" t="s">
        <v>48</v>
      </c>
      <c r="E57" s="34">
        <v>8807.4045499999993</v>
      </c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>
        <v>21840</v>
      </c>
      <c r="T57" s="45">
        <f t="shared" si="3"/>
        <v>30647.404549999999</v>
      </c>
      <c r="U57" s="6" t="s">
        <v>135</v>
      </c>
      <c r="V57" s="6"/>
      <c r="W57" s="6"/>
      <c r="X57" s="6"/>
      <c r="Y57" s="6"/>
      <c r="Z57" s="3"/>
      <c r="AA57" s="3"/>
      <c r="AB57" s="3"/>
      <c r="AC57" s="3"/>
      <c r="AD57" s="3"/>
      <c r="AE57" s="3"/>
    </row>
    <row r="58" spans="1:31" ht="141.75" x14ac:dyDescent="0.25">
      <c r="A58" s="31" t="s">
        <v>136</v>
      </c>
      <c r="B58" s="32" t="s">
        <v>137</v>
      </c>
      <c r="C58" s="40" t="str">
        <f t="shared" si="2"/>
        <v>15 2 4007</v>
      </c>
      <c r="D58" s="33" t="s">
        <v>48</v>
      </c>
      <c r="E58" s="34"/>
      <c r="F58" s="34"/>
      <c r="G58" s="34"/>
      <c r="H58" s="34"/>
      <c r="I58" s="34"/>
      <c r="J58" s="34">
        <v>2158.3420000000001</v>
      </c>
      <c r="K58" s="34"/>
      <c r="L58" s="34"/>
      <c r="M58" s="34"/>
      <c r="N58" s="34"/>
      <c r="O58" s="34"/>
      <c r="P58" s="34"/>
      <c r="Q58" s="34"/>
      <c r="R58" s="34"/>
      <c r="S58" s="34"/>
      <c r="T58" s="45">
        <f t="shared" si="3"/>
        <v>2158.3420000000001</v>
      </c>
      <c r="U58" s="6" t="s">
        <v>138</v>
      </c>
      <c r="V58" s="6"/>
      <c r="W58" s="6"/>
      <c r="X58" s="6"/>
      <c r="Y58" s="6"/>
      <c r="Z58" s="3"/>
      <c r="AA58" s="3"/>
      <c r="AB58" s="3"/>
      <c r="AC58" s="3"/>
      <c r="AD58" s="3"/>
      <c r="AE58" s="3"/>
    </row>
    <row r="59" spans="1:31" ht="222.75" x14ac:dyDescent="0.25">
      <c r="A59" s="31" t="s">
        <v>139</v>
      </c>
      <c r="B59" s="32" t="s">
        <v>140</v>
      </c>
      <c r="C59" s="40" t="str">
        <f t="shared" si="2"/>
        <v>16 2 4006</v>
      </c>
      <c r="D59" s="33" t="s">
        <v>141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>
        <v>80000</v>
      </c>
      <c r="T59" s="45">
        <f t="shared" si="3"/>
        <v>80000</v>
      </c>
      <c r="U59" s="6" t="s">
        <v>142</v>
      </c>
      <c r="V59" s="6"/>
      <c r="W59" s="6"/>
      <c r="X59" s="6"/>
      <c r="Y59" s="6"/>
      <c r="Z59" s="3"/>
      <c r="AA59" s="3"/>
      <c r="AB59" s="3"/>
      <c r="AC59" s="3"/>
      <c r="AD59" s="3"/>
      <c r="AE59" s="3"/>
    </row>
    <row r="60" spans="1:31" ht="187.5" x14ac:dyDescent="0.25">
      <c r="A60" s="31" t="s">
        <v>143</v>
      </c>
      <c r="B60" s="32" t="s">
        <v>144</v>
      </c>
      <c r="C60" s="40" t="str">
        <f t="shared" si="2"/>
        <v>16 5 4007</v>
      </c>
      <c r="D60" s="33" t="s">
        <v>141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>
        <v>22129.35</v>
      </c>
      <c r="R60" s="34"/>
      <c r="S60" s="34"/>
      <c r="T60" s="45">
        <f t="shared" si="3"/>
        <v>22129.35</v>
      </c>
      <c r="U60" s="6" t="s">
        <v>145</v>
      </c>
      <c r="V60" s="6"/>
      <c r="W60" s="6"/>
      <c r="X60" s="6"/>
      <c r="Y60" s="6"/>
      <c r="Z60" s="3"/>
      <c r="AA60" s="3"/>
      <c r="AB60" s="3"/>
      <c r="AC60" s="3"/>
      <c r="AD60" s="3"/>
      <c r="AE60" s="3"/>
    </row>
    <row r="61" spans="1:31" ht="222.75" x14ac:dyDescent="0.25">
      <c r="A61" s="31" t="s">
        <v>146</v>
      </c>
      <c r="B61" s="32" t="s">
        <v>147</v>
      </c>
      <c r="C61" s="40" t="str">
        <f t="shared" si="2"/>
        <v>18 1 4006</v>
      </c>
      <c r="D61" s="33" t="s">
        <v>51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>
        <v>3400</v>
      </c>
      <c r="T61" s="45">
        <f t="shared" si="3"/>
        <v>3400</v>
      </c>
      <c r="U61" s="6" t="s">
        <v>148</v>
      </c>
      <c r="V61" s="6"/>
      <c r="W61" s="6"/>
      <c r="X61" s="6"/>
      <c r="Y61" s="6"/>
      <c r="Z61" s="3"/>
      <c r="AA61" s="3"/>
      <c r="AB61" s="3"/>
      <c r="AC61" s="3"/>
      <c r="AD61" s="3"/>
      <c r="AE61" s="3"/>
    </row>
    <row r="62" spans="1:31" ht="243" x14ac:dyDescent="0.25">
      <c r="A62" s="31" t="s">
        <v>149</v>
      </c>
      <c r="B62" s="32" t="s">
        <v>150</v>
      </c>
      <c r="C62" s="40" t="str">
        <f t="shared" si="2"/>
        <v>18 3 4006</v>
      </c>
      <c r="D62" s="33" t="s">
        <v>104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>
        <v>1660</v>
      </c>
      <c r="T62" s="45">
        <f t="shared" si="3"/>
        <v>1660</v>
      </c>
      <c r="U62" s="6" t="s">
        <v>151</v>
      </c>
      <c r="V62" s="6"/>
      <c r="W62" s="6"/>
      <c r="X62" s="6"/>
      <c r="Y62" s="6"/>
      <c r="Z62" s="3"/>
      <c r="AA62" s="3"/>
      <c r="AB62" s="3"/>
      <c r="AC62" s="3"/>
      <c r="AD62" s="3"/>
      <c r="AE62" s="3"/>
    </row>
    <row r="63" spans="1:31" ht="243" x14ac:dyDescent="0.25">
      <c r="A63" s="31" t="s">
        <v>152</v>
      </c>
      <c r="B63" s="32" t="s">
        <v>150</v>
      </c>
      <c r="C63" s="40" t="str">
        <f t="shared" si="2"/>
        <v>18 3 4006</v>
      </c>
      <c r="D63" s="33" t="s">
        <v>153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>
        <v>215</v>
      </c>
      <c r="T63" s="45">
        <f t="shared" si="3"/>
        <v>215</v>
      </c>
      <c r="U63" s="6" t="s">
        <v>151</v>
      </c>
      <c r="V63" s="6"/>
      <c r="W63" s="6"/>
      <c r="X63" s="6"/>
      <c r="Y63" s="6"/>
      <c r="Z63" s="3"/>
      <c r="AA63" s="3"/>
      <c r="AB63" s="3"/>
      <c r="AC63" s="3"/>
      <c r="AD63" s="3"/>
      <c r="AE63" s="3"/>
    </row>
    <row r="64" spans="1:31" ht="202.5" x14ac:dyDescent="0.25">
      <c r="A64" s="31" t="s">
        <v>154</v>
      </c>
      <c r="B64" s="32" t="s">
        <v>155</v>
      </c>
      <c r="C64" s="40" t="str">
        <f t="shared" si="2"/>
        <v>18 3 4007</v>
      </c>
      <c r="D64" s="33" t="s">
        <v>29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>
        <v>9379.9681799999998</v>
      </c>
      <c r="R64" s="34"/>
      <c r="S64" s="34"/>
      <c r="T64" s="45">
        <f t="shared" si="3"/>
        <v>9379.9681799999998</v>
      </c>
      <c r="U64" s="6" t="s">
        <v>156</v>
      </c>
      <c r="V64" s="6"/>
      <c r="W64" s="6"/>
      <c r="X64" s="6"/>
      <c r="Y64" s="6"/>
      <c r="Z64" s="3"/>
      <c r="AA64" s="3"/>
      <c r="AB64" s="3"/>
      <c r="AC64" s="3"/>
      <c r="AD64" s="3"/>
      <c r="AE64" s="3"/>
    </row>
    <row r="65" spans="1:31" ht="202.5" x14ac:dyDescent="0.25">
      <c r="A65" s="31" t="s">
        <v>157</v>
      </c>
      <c r="B65" s="32" t="s">
        <v>158</v>
      </c>
      <c r="C65" s="40" t="str">
        <f t="shared" si="2"/>
        <v>19 3 4004</v>
      </c>
      <c r="D65" s="33" t="s">
        <v>159</v>
      </c>
      <c r="E65" s="34">
        <v>854937.3</v>
      </c>
      <c r="F65" s="34">
        <v>653724.19999999995</v>
      </c>
      <c r="G65" s="34">
        <v>211608.9</v>
      </c>
      <c r="H65" s="34">
        <v>153447.1</v>
      </c>
      <c r="I65" s="34">
        <v>63406.2</v>
      </c>
      <c r="J65" s="34">
        <v>197039.1</v>
      </c>
      <c r="K65" s="34">
        <v>147801.4</v>
      </c>
      <c r="L65" s="34">
        <v>51111.7</v>
      </c>
      <c r="M65" s="34">
        <v>261563.5</v>
      </c>
      <c r="N65" s="34">
        <v>69835.100000000006</v>
      </c>
      <c r="O65" s="34">
        <v>134662.70000000001</v>
      </c>
      <c r="P65" s="34">
        <v>148002.5</v>
      </c>
      <c r="Q65" s="34">
        <v>97900.800000000003</v>
      </c>
      <c r="R65" s="34">
        <v>145582.39999999999</v>
      </c>
      <c r="S65" s="34"/>
      <c r="T65" s="45">
        <f t="shared" si="3"/>
        <v>3190622.9</v>
      </c>
      <c r="U65" s="6" t="s">
        <v>160</v>
      </c>
      <c r="V65" s="6"/>
      <c r="W65" s="6"/>
      <c r="X65" s="6"/>
      <c r="Y65" s="6"/>
      <c r="Z65" s="3"/>
      <c r="AA65" s="3"/>
      <c r="AB65" s="3"/>
      <c r="AC65" s="3"/>
      <c r="AD65" s="3"/>
      <c r="AE65" s="3"/>
    </row>
    <row r="66" spans="1:31" ht="243" x14ac:dyDescent="0.25">
      <c r="A66" s="31" t="s">
        <v>161</v>
      </c>
      <c r="B66" s="32" t="s">
        <v>162</v>
      </c>
      <c r="C66" s="40" t="str">
        <f t="shared" si="2"/>
        <v>19 3 4006</v>
      </c>
      <c r="D66" s="33" t="s">
        <v>159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>
        <v>10000</v>
      </c>
      <c r="T66" s="45">
        <f t="shared" si="3"/>
        <v>10000</v>
      </c>
      <c r="U66" s="6" t="s">
        <v>163</v>
      </c>
      <c r="V66" s="6"/>
      <c r="W66" s="6"/>
      <c r="X66" s="6"/>
      <c r="Y66" s="6"/>
      <c r="Z66" s="3"/>
      <c r="AA66" s="3"/>
      <c r="AB66" s="3"/>
      <c r="AC66" s="3"/>
      <c r="AD66" s="3"/>
      <c r="AE66" s="3"/>
    </row>
    <row r="67" spans="1:31" ht="162" x14ac:dyDescent="0.25">
      <c r="A67" s="31" t="s">
        <v>164</v>
      </c>
      <c r="B67" s="32" t="s">
        <v>165</v>
      </c>
      <c r="C67" s="40" t="str">
        <f t="shared" si="2"/>
        <v>22 2 4006</v>
      </c>
      <c r="D67" s="33" t="s">
        <v>35</v>
      </c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>
        <v>200</v>
      </c>
      <c r="T67" s="45">
        <f t="shared" si="3"/>
        <v>200</v>
      </c>
      <c r="U67" s="6" t="s">
        <v>166</v>
      </c>
      <c r="V67" s="6"/>
      <c r="W67" s="6"/>
      <c r="X67" s="6"/>
      <c r="Y67" s="6"/>
      <c r="Z67" s="3"/>
      <c r="AA67" s="3"/>
      <c r="AB67" s="3"/>
      <c r="AC67" s="3"/>
      <c r="AD67" s="3"/>
      <c r="AE67" s="3"/>
    </row>
    <row r="68" spans="1:31" ht="20.25" x14ac:dyDescent="0.25">
      <c r="A68" s="36"/>
      <c r="B68" s="37" t="s">
        <v>21</v>
      </c>
      <c r="C68" s="41" t="str">
        <f t="shared" si="2"/>
        <v xml:space="preserve">  </v>
      </c>
      <c r="D68" s="39"/>
      <c r="E68" s="35">
        <v>2041600.0090399999</v>
      </c>
      <c r="F68" s="35">
        <v>846218.76315999997</v>
      </c>
      <c r="G68" s="35">
        <v>216223.02348</v>
      </c>
      <c r="H68" s="35">
        <v>166568.99372</v>
      </c>
      <c r="I68" s="35">
        <v>63406.2</v>
      </c>
      <c r="J68" s="35">
        <v>199197.44200000001</v>
      </c>
      <c r="K68" s="35">
        <v>147801.4</v>
      </c>
      <c r="L68" s="35">
        <v>66272.706999999995</v>
      </c>
      <c r="M68" s="35">
        <v>416426.03</v>
      </c>
      <c r="N68" s="35">
        <v>123154.99</v>
      </c>
      <c r="O68" s="35">
        <v>138506.837</v>
      </c>
      <c r="P68" s="35">
        <v>148052.5</v>
      </c>
      <c r="Q68" s="35">
        <v>130835.75378</v>
      </c>
      <c r="R68" s="35">
        <v>153514.96</v>
      </c>
      <c r="S68" s="35">
        <v>887541.12139999995</v>
      </c>
      <c r="T68" s="35">
        <f t="shared" si="3"/>
        <v>5745320.7305800002</v>
      </c>
      <c r="U68" s="6"/>
      <c r="V68" s="6"/>
      <c r="W68" s="6"/>
      <c r="X68" s="6"/>
      <c r="Y68" s="6"/>
      <c r="Z68" s="3"/>
      <c r="AA68" s="3"/>
      <c r="AB68" s="3"/>
      <c r="AC68" s="3"/>
      <c r="AD68" s="3"/>
      <c r="AE68" s="3"/>
    </row>
    <row r="69" spans="1:31" ht="20.25" x14ac:dyDescent="0.25">
      <c r="A69" s="36"/>
      <c r="B69" s="37" t="s">
        <v>167</v>
      </c>
      <c r="C69" s="41" t="str">
        <f t="shared" si="2"/>
        <v xml:space="preserve">  </v>
      </c>
      <c r="D69" s="39"/>
      <c r="E69" s="35">
        <v>2041600.0090399999</v>
      </c>
      <c r="F69" s="35">
        <v>846218.76315999997</v>
      </c>
      <c r="G69" s="35">
        <v>216223.02348</v>
      </c>
      <c r="H69" s="35">
        <v>166568.99372</v>
      </c>
      <c r="I69" s="35">
        <v>63406.2</v>
      </c>
      <c r="J69" s="35">
        <v>199197.44200000001</v>
      </c>
      <c r="K69" s="35">
        <v>147801.4</v>
      </c>
      <c r="L69" s="35">
        <v>66272.706999999995</v>
      </c>
      <c r="M69" s="35">
        <v>416426.03</v>
      </c>
      <c r="N69" s="35">
        <v>123154.99</v>
      </c>
      <c r="O69" s="35">
        <v>138506.837</v>
      </c>
      <c r="P69" s="35">
        <v>148052.5</v>
      </c>
      <c r="Q69" s="35">
        <v>130835.75378</v>
      </c>
      <c r="R69" s="35">
        <v>153514.96</v>
      </c>
      <c r="S69" s="35">
        <v>887541.12139999995</v>
      </c>
      <c r="T69" s="35">
        <f t="shared" si="3"/>
        <v>5745320.7305800002</v>
      </c>
      <c r="U69" s="6"/>
      <c r="V69" s="6"/>
      <c r="W69" s="6"/>
      <c r="X69" s="6"/>
      <c r="Y69" s="6"/>
      <c r="Z69" s="3"/>
      <c r="AA69" s="3"/>
      <c r="AB69" s="3"/>
      <c r="AC69" s="3"/>
      <c r="AD69" s="3"/>
      <c r="AE69" s="3"/>
    </row>
    <row r="70" spans="1:31" x14ac:dyDescent="0.25">
      <c r="B70" s="6"/>
      <c r="C70" s="4"/>
      <c r="D70" s="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61" t="s">
        <v>170</v>
      </c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B71" s="6"/>
      <c r="C71" s="4"/>
      <c r="D71" s="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B72" s="6"/>
      <c r="C72" s="4"/>
      <c r="D72" s="6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8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B73" s="6"/>
      <c r="C73" s="4"/>
      <c r="D73" s="6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8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B74" s="6"/>
      <c r="C74" s="4"/>
      <c r="D74" s="6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8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B75" s="6"/>
      <c r="C75" s="4"/>
      <c r="D75" s="6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8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B76" s="6"/>
      <c r="C76" s="4"/>
      <c r="D76" s="6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8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B77" s="6"/>
      <c r="C77" s="4"/>
      <c r="D77" s="6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8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B78" s="6"/>
      <c r="C78" s="4"/>
      <c r="D78" s="6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8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B79" s="6"/>
      <c r="C79" s="4"/>
      <c r="D79" s="6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8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B80" s="6"/>
      <c r="C80" s="4"/>
      <c r="D80" s="6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8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8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8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8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8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8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8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8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8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8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8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8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8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8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B140" s="6"/>
      <c r="C140" s="4"/>
      <c r="D140" s="6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2:31" x14ac:dyDescent="0.25">
      <c r="B141" s="6"/>
      <c r="C141" s="4"/>
      <c r="D141" s="6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2:31" x14ac:dyDescent="0.25">
      <c r="B142" s="6"/>
      <c r="C142" s="4"/>
      <c r="D142" s="6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2:31" x14ac:dyDescent="0.25">
      <c r="B143" s="6"/>
      <c r="C143" s="4"/>
      <c r="D143" s="6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2:31" x14ac:dyDescent="0.25">
      <c r="B144" s="6"/>
      <c r="C144" s="4"/>
      <c r="D144" s="6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2:31" x14ac:dyDescent="0.25">
      <c r="B145" s="6"/>
      <c r="C145" s="4"/>
      <c r="D145" s="6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2:31" x14ac:dyDescent="0.25">
      <c r="B146" s="6"/>
      <c r="C146" s="4"/>
      <c r="D146" s="6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2:31" x14ac:dyDescent="0.25">
      <c r="B147" s="6"/>
      <c r="C147" s="4"/>
      <c r="D147" s="6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2:31" x14ac:dyDescent="0.25"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</row>
    <row r="149" spans="2:31" x14ac:dyDescent="0.25"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</row>
    <row r="150" spans="2:31" x14ac:dyDescent="0.25"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</row>
    <row r="151" spans="2:31" x14ac:dyDescent="0.25"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0"/>
    </row>
    <row r="152" spans="2:31" x14ac:dyDescent="0.25"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30"/>
    </row>
    <row r="153" spans="2:31" x14ac:dyDescent="0.25"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30"/>
    </row>
    <row r="154" spans="2:31" x14ac:dyDescent="0.25"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30"/>
    </row>
    <row r="155" spans="2:31" x14ac:dyDescent="0.25"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</row>
    <row r="156" spans="2:31" x14ac:dyDescent="0.25"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</row>
    <row r="157" spans="2:31" x14ac:dyDescent="0.25"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</row>
    <row r="158" spans="2:31" x14ac:dyDescent="0.25"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30"/>
    </row>
    <row r="159" spans="2:31" x14ac:dyDescent="0.25"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30"/>
    </row>
    <row r="160" spans="2:31" x14ac:dyDescent="0.25"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30"/>
    </row>
    <row r="161" spans="5:20" x14ac:dyDescent="0.25"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</row>
    <row r="162" spans="5:20" x14ac:dyDescent="0.25"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</row>
    <row r="163" spans="5:20" x14ac:dyDescent="0.25"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</row>
    <row r="164" spans="5:20" x14ac:dyDescent="0.25"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</row>
    <row r="165" spans="5:20" x14ac:dyDescent="0.25"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</row>
    <row r="166" spans="5:20" x14ac:dyDescent="0.25"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</row>
    <row r="167" spans="5:20" x14ac:dyDescent="0.25"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30"/>
    </row>
    <row r="168" spans="5:20" x14ac:dyDescent="0.25"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</row>
    <row r="169" spans="5:20" x14ac:dyDescent="0.25"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</row>
    <row r="170" spans="5:20" x14ac:dyDescent="0.25"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</row>
    <row r="171" spans="5:20" x14ac:dyDescent="0.25"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</row>
    <row r="172" spans="5:20" x14ac:dyDescent="0.25"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</row>
    <row r="173" spans="5:20" x14ac:dyDescent="0.25"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30"/>
    </row>
    <row r="174" spans="5:20" x14ac:dyDescent="0.25"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30"/>
    </row>
    <row r="175" spans="5:20" x14ac:dyDescent="0.25"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30"/>
    </row>
    <row r="176" spans="5:20" x14ac:dyDescent="0.25"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30"/>
    </row>
    <row r="177" spans="5:20" x14ac:dyDescent="0.25"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30"/>
    </row>
    <row r="178" spans="5:20" x14ac:dyDescent="0.25"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30"/>
    </row>
    <row r="179" spans="5:20" x14ac:dyDescent="0.25"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30"/>
    </row>
    <row r="180" spans="5:20" x14ac:dyDescent="0.25"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30"/>
    </row>
  </sheetData>
  <mergeCells count="21"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47" bottom="0.32" header="0.2" footer="0.17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13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2015-02-15T22:29:45Z</cp:lastPrinted>
  <dcterms:created xsi:type="dcterms:W3CDTF">2005-09-08T01:35:00Z</dcterms:created>
  <dcterms:modified xsi:type="dcterms:W3CDTF">2015-02-15T22:29:47Z</dcterms:modified>
</cp:coreProperties>
</file>